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185723 DBPB III\6.0FinalDesign_NonTaskSpecific\6.51DesignDocumentation\FHWAEvaluationReport\DBPBIII\Chapter 8_Contract Evaluation\"/>
    </mc:Choice>
  </mc:AlternateContent>
  <bookViews>
    <workbookView xWindow="240" yWindow="105" windowWidth="17235" windowHeight="952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Sheet1!$A$1:$G$75</definedName>
  </definedNames>
  <calcPr calcId="171027"/>
</workbook>
</file>

<file path=xl/calcChain.xml><?xml version="1.0" encoding="utf-8"?>
<calcChain xmlns="http://schemas.openxmlformats.org/spreadsheetml/2006/main">
  <c r="E43" i="1" l="1"/>
  <c r="E24" i="1" l="1"/>
  <c r="F24" i="1"/>
  <c r="G24" i="1" s="1"/>
  <c r="E50" i="1" l="1"/>
  <c r="E34" i="1" l="1"/>
  <c r="E31" i="1" l="1"/>
  <c r="E28" i="1" l="1"/>
  <c r="E20" i="1" l="1"/>
  <c r="E19" i="1" l="1"/>
  <c r="E18" i="1" l="1"/>
  <c r="E69" i="1" l="1"/>
  <c r="F69" i="1"/>
  <c r="E67" i="1" l="1"/>
  <c r="E65" i="1" l="1"/>
  <c r="E63" i="1" l="1"/>
  <c r="F63" i="1"/>
  <c r="E55" i="1" l="1"/>
  <c r="E53" i="1" l="1"/>
  <c r="F53" i="1"/>
  <c r="E51" i="1" l="1"/>
  <c r="F51" i="1"/>
  <c r="F50" i="1" l="1"/>
  <c r="F34" i="1" l="1"/>
  <c r="E33" i="1" l="1"/>
  <c r="F33" i="1"/>
  <c r="F31" i="1" l="1"/>
  <c r="E29" i="1" l="1"/>
  <c r="F29" i="1"/>
  <c r="E27" i="1" l="1"/>
  <c r="F27" i="1"/>
  <c r="F26" i="1" l="1"/>
  <c r="E26" i="1"/>
  <c r="G31" i="1" l="1"/>
  <c r="G43" i="1"/>
  <c r="E22" i="1" l="1"/>
  <c r="F22" i="1"/>
  <c r="E21" i="1" l="1"/>
  <c r="F21" i="1"/>
  <c r="F20" i="1" l="1"/>
  <c r="F19" i="1" l="1"/>
  <c r="F18" i="1" l="1"/>
  <c r="E17" i="1" l="1"/>
  <c r="F17" i="1"/>
  <c r="E16" i="1" l="1"/>
  <c r="F16" i="1"/>
  <c r="E14" i="1" l="1"/>
  <c r="E13" i="1" l="1"/>
  <c r="E11" i="1" l="1"/>
  <c r="F8" i="1" l="1"/>
  <c r="E8" i="1"/>
  <c r="F7" i="1" l="1"/>
  <c r="E7" i="1"/>
  <c r="F6" i="1" l="1"/>
  <c r="E6" i="1"/>
  <c r="F11" i="1" l="1"/>
  <c r="F15" i="1" l="1"/>
  <c r="E15" i="1"/>
  <c r="F67" i="1" l="1"/>
  <c r="F55" i="1" l="1"/>
  <c r="F52" i="1" l="1"/>
  <c r="E52" i="1"/>
  <c r="F35" i="1" l="1"/>
  <c r="E35" i="1"/>
  <c r="G65" i="1" l="1"/>
  <c r="G66" i="1"/>
  <c r="G67" i="1"/>
  <c r="G68" i="1"/>
  <c r="G69" i="1"/>
  <c r="G70" i="1"/>
  <c r="G63" i="1"/>
  <c r="G55" i="1"/>
  <c r="G49" i="1"/>
  <c r="G50" i="1"/>
  <c r="G51" i="1"/>
  <c r="G52" i="1"/>
  <c r="G53" i="1"/>
  <c r="G33" i="1"/>
  <c r="G34" i="1"/>
  <c r="G35" i="1"/>
  <c r="G36" i="1"/>
  <c r="G26" i="1"/>
  <c r="G27" i="1"/>
  <c r="G28" i="1"/>
  <c r="G29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7" i="1"/>
  <c r="G6" i="1"/>
</calcChain>
</file>

<file path=xl/sharedStrings.xml><?xml version="1.0" encoding="utf-8"?>
<sst xmlns="http://schemas.openxmlformats.org/spreadsheetml/2006/main" count="104" uniqueCount="68">
  <si>
    <t>Task</t>
  </si>
  <si>
    <t>No.</t>
  </si>
  <si>
    <t>Project</t>
  </si>
  <si>
    <t>Project Description</t>
  </si>
  <si>
    <t>CEI &amp; Design ($)</t>
  </si>
  <si>
    <t>Include Construction,</t>
  </si>
  <si>
    <t>Project Budget</t>
  </si>
  <si>
    <t>Unit Price*</t>
  </si>
  <si>
    <t>Cost - Statewide</t>
  </si>
  <si>
    <t>Construction</t>
  </si>
  <si>
    <t>Cost - DBPB</t>
  </si>
  <si>
    <t>Unit Price**</t>
  </si>
  <si>
    <t>% Difference</t>
  </si>
  <si>
    <t>vs. Statewide</t>
  </si>
  <si>
    <t>Unit Price</t>
  </si>
  <si>
    <t>pay item unit prices.</t>
  </si>
  <si>
    <t>*Price does not include MOT/MOB/Constructability Analysis/Design Cost.  Total Project costs are based on quantities from final design plans &amp; statewide</t>
  </si>
  <si>
    <t>contract pay item unit prices.</t>
  </si>
  <si>
    <t>**Price does not include MOT/MOB/Constructability Analysis/Design Cost.  Total Project costs are based on quantities from final design plans &amp; DBPB</t>
  </si>
  <si>
    <t>Skid Resistance Improvements</t>
  </si>
  <si>
    <t>Installation of Standard and Preformed Pavement Messages and Arrows</t>
  </si>
  <si>
    <t>Signal Rebuild</t>
  </si>
  <si>
    <t>Extension of Northbound Dual Left Turn Lanes</t>
  </si>
  <si>
    <t>Offset Left Turn Lane</t>
  </si>
  <si>
    <t>ITS - Installation of Fiber</t>
  </si>
  <si>
    <t>Left Turn Lane Extension</t>
  </si>
  <si>
    <t>Installation/Removal/Relocation of Sign Assemblies/Structures</t>
  </si>
  <si>
    <t>Installation of Additional Northbound and Southbound Left Turn Lanes</t>
  </si>
  <si>
    <t>Signal Installation</t>
  </si>
  <si>
    <t xml:space="preserve">Replace Existing Street Lighting </t>
  </si>
  <si>
    <t>Median Modification</t>
  </si>
  <si>
    <t>Signal Replacement</t>
  </si>
  <si>
    <t>Miscellaneous Projects</t>
  </si>
  <si>
    <t>Installation of Speed Tables and Signing and Pavement Markings</t>
  </si>
  <si>
    <t>Conversion of three Right Lanes to a Continuous Through/Right Turn Lane</t>
  </si>
  <si>
    <t>Extension of the Eastbound Left Turn Lane</t>
  </si>
  <si>
    <t xml:space="preserve">Districtwide Interstate Ramp/Arterial Signing and Marking Safety </t>
  </si>
  <si>
    <t>Installation of Midblock Pedestrian Crossings</t>
  </si>
  <si>
    <t>Milling and Resurfacing</t>
  </si>
  <si>
    <t>Signal Conversion and Miscellaneous Signing and Pavement Marking Modifications</t>
  </si>
  <si>
    <t>Crosswalk Relocation</t>
  </si>
  <si>
    <t>Installation of Westbound On-Ramp</t>
  </si>
  <si>
    <t>Installation of Roadway Lighting</t>
  </si>
  <si>
    <t>Bicycle Safety Improvements</t>
  </si>
  <si>
    <t>Sidewalk Addition</t>
  </si>
  <si>
    <t>Sign Replacement</t>
  </si>
  <si>
    <t>Turn Lane Extension and ADA upgrade</t>
  </si>
  <si>
    <t>Striping Modifications</t>
  </si>
  <si>
    <t>Median Nose Modifications and Sign Additions/Relocations</t>
  </si>
  <si>
    <t>TABLE 8-4:  COMPARISION OF STATEWIDE VS. DBPB III CONSTRUCTION UNIT PRICES (CONTINUED)</t>
  </si>
  <si>
    <t>TABLE 8-4:  COMPARISION OF STATEWIDE VS. DBPB III CONSTRUCTION UNIT PRICES</t>
  </si>
  <si>
    <t>Midblock Crossing Pedestrian Safety Enhancements</t>
  </si>
  <si>
    <t>Installation of Guardrail</t>
  </si>
  <si>
    <t>Installation of Traffic Signal</t>
  </si>
  <si>
    <t>Median Modifications/Openings</t>
  </si>
  <si>
    <t>Installation of Westbound Right Turn Lane</t>
  </si>
  <si>
    <t>Guide Signing</t>
  </si>
  <si>
    <t>Pre-Formed Pavement Markings</t>
  </si>
  <si>
    <t>USF 2-Stage Crosswalk</t>
  </si>
  <si>
    <t>Installation of a Northbound Right Turn Lane</t>
  </si>
  <si>
    <t>Installation of Sidewalk/Crosswalk</t>
  </si>
  <si>
    <t>Midblock Crossing</t>
  </si>
  <si>
    <t>Addition of In-Road Lighting at Midblock Crossings</t>
  </si>
  <si>
    <t>Extension of Eastbound and Westbound Turn Lanes</t>
  </si>
  <si>
    <t>Wrong Way Driving and Districtwide Interstate Ramp/Arterial Signing and Marking 
and Signal Safety Improvements</t>
  </si>
  <si>
    <t>N/A</t>
  </si>
  <si>
    <t>Median Modifications</t>
  </si>
  <si>
    <t>Addition of Signals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</si>
</sst>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5D9F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/>
    <xf numFmtId="164" fontId="3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164" fontId="1" fillId="3" borderId="2" xfId="0" applyNumberFormat="1" applyFont="1" applyFill="1" applyBorder="1" applyAlignment="1">
      <alignment horizontal="center"/>
    </xf>
    <xf numFmtId="10" fontId="1" fillId="3" borderId="2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10" fontId="1" fillId="3" borderId="3" xfId="0" applyNumberFormat="1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164" fontId="1" fillId="3" borderId="4" xfId="0" applyNumberFormat="1" applyFont="1" applyFill="1" applyBorder="1" applyAlignment="1">
      <alignment horizontal="center"/>
    </xf>
    <xf numFmtId="10" fontId="1" fillId="3" borderId="4" xfId="0" applyNumberFormat="1" applyFont="1" applyFill="1" applyBorder="1" applyAlignment="1">
      <alignment horizont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5" xfId="0" applyFont="1" applyBorder="1" applyAlignment="1"/>
    <xf numFmtId="0" fontId="2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164" fontId="3" fillId="0" borderId="2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4" xfId="0" applyNumberFormat="1" applyFont="1" applyFill="1" applyBorder="1" applyAlignment="1">
      <alignment horizont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5" fontId="3" fillId="0" borderId="2" xfId="1" applyNumberFormat="1" applyFont="1" applyBorder="1" applyAlignment="1">
      <alignment horizontal="center" vertical="center"/>
    </xf>
    <xf numFmtId="165" fontId="3" fillId="0" borderId="4" xfId="1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5" fontId="3" fillId="0" borderId="3" xfId="1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/>
    </xf>
    <xf numFmtId="164" fontId="3" fillId="2" borderId="4" xfId="0" applyNumberFormat="1" applyFont="1" applyFill="1" applyBorder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165" fontId="3" fillId="0" borderId="4" xfId="1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165" fontId="3" fillId="0" borderId="3" xfId="1" applyNumberFormat="1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view="pageBreakPreview" zoomScale="60" zoomScaleNormal="100" workbookViewId="0">
      <pane ySplit="4" topLeftCell="A5" activePane="bottomLeft" state="frozen"/>
      <selection pane="bottomLeft" activeCell="D31" sqref="D31:D32"/>
    </sheetView>
  </sheetViews>
  <sheetFormatPr defaultRowHeight="15" x14ac:dyDescent="0.25"/>
  <cols>
    <col min="1" max="1" width="7.5703125" style="1" customWidth="1"/>
    <col min="2" max="2" width="7.42578125" style="1" customWidth="1"/>
    <col min="3" max="3" width="58.5703125" customWidth="1"/>
    <col min="4" max="4" width="19.5703125" style="3" customWidth="1"/>
    <col min="5" max="5" width="15.7109375" style="3" customWidth="1"/>
    <col min="6" max="6" width="33.140625" style="3" customWidth="1"/>
    <col min="7" max="7" width="13.28515625" style="4" customWidth="1"/>
  </cols>
  <sheetData>
    <row r="1" spans="1:12" x14ac:dyDescent="0.25">
      <c r="A1" s="45" t="s">
        <v>50</v>
      </c>
      <c r="B1" s="45"/>
      <c r="C1" s="45"/>
      <c r="D1" s="45"/>
      <c r="E1" s="45"/>
      <c r="F1" s="45"/>
      <c r="G1" s="45"/>
    </row>
    <row r="3" spans="1:12" s="2" customFormat="1" x14ac:dyDescent="0.25">
      <c r="A3" s="14"/>
      <c r="B3" s="14"/>
      <c r="C3" s="14"/>
      <c r="D3" s="15" t="s">
        <v>6</v>
      </c>
      <c r="E3" s="15" t="s">
        <v>9</v>
      </c>
      <c r="F3" s="15" t="s">
        <v>9</v>
      </c>
      <c r="G3" s="16" t="s">
        <v>12</v>
      </c>
    </row>
    <row r="4" spans="1:12" s="2" customFormat="1" x14ac:dyDescent="0.25">
      <c r="A4" s="17" t="s">
        <v>0</v>
      </c>
      <c r="B4" s="17" t="s">
        <v>2</v>
      </c>
      <c r="C4" s="17"/>
      <c r="D4" s="18" t="s">
        <v>5</v>
      </c>
      <c r="E4" s="18" t="s">
        <v>8</v>
      </c>
      <c r="F4" s="18" t="s">
        <v>10</v>
      </c>
      <c r="G4" s="19" t="s">
        <v>13</v>
      </c>
    </row>
    <row r="5" spans="1:12" s="2" customFormat="1" x14ac:dyDescent="0.25">
      <c r="A5" s="20" t="s">
        <v>1</v>
      </c>
      <c r="B5" s="20" t="s">
        <v>1</v>
      </c>
      <c r="C5" s="20" t="s">
        <v>3</v>
      </c>
      <c r="D5" s="21" t="s">
        <v>4</v>
      </c>
      <c r="E5" s="21" t="s">
        <v>7</v>
      </c>
      <c r="F5" s="21" t="s">
        <v>11</v>
      </c>
      <c r="G5" s="22" t="s">
        <v>14</v>
      </c>
    </row>
    <row r="6" spans="1:12" s="6" customFormat="1" ht="12.75" x14ac:dyDescent="0.2">
      <c r="A6" s="5">
        <v>2</v>
      </c>
      <c r="B6" s="23" t="s">
        <v>19</v>
      </c>
      <c r="C6" s="23"/>
      <c r="D6" s="8">
        <v>460839.08</v>
      </c>
      <c r="E6" s="37">
        <f>59091.34+150809.82</f>
        <v>209901.16</v>
      </c>
      <c r="F6" s="37">
        <f>56717.94+263309.2</f>
        <v>320027.14</v>
      </c>
      <c r="G6" s="31">
        <f>(F6-E6)/E6</f>
        <v>0.52465636683475214</v>
      </c>
    </row>
    <row r="7" spans="1:12" s="6" customFormat="1" ht="12.75" x14ac:dyDescent="0.2">
      <c r="A7" s="5">
        <v>3</v>
      </c>
      <c r="B7" s="23" t="s">
        <v>20</v>
      </c>
      <c r="C7" s="23"/>
      <c r="D7" s="8">
        <v>88732.34</v>
      </c>
      <c r="E7" s="37">
        <f>38455.66+12347.2</f>
        <v>50802.86</v>
      </c>
      <c r="F7" s="37">
        <f>44930+18814.5</f>
        <v>63744.5</v>
      </c>
      <c r="G7" s="31">
        <f>(F7-E7)/E7</f>
        <v>0.25474235111960231</v>
      </c>
    </row>
    <row r="8" spans="1:12" s="6" customFormat="1" ht="12.75" x14ac:dyDescent="0.2">
      <c r="A8" s="5">
        <v>4</v>
      </c>
      <c r="B8" s="23" t="s">
        <v>21</v>
      </c>
      <c r="C8" s="23"/>
      <c r="D8" s="8">
        <v>545690.22</v>
      </c>
      <c r="E8" s="8">
        <f>50887.89+266653.01</f>
        <v>317540.90000000002</v>
      </c>
      <c r="F8" s="8">
        <f>112007+263751.35</f>
        <v>375758.35</v>
      </c>
      <c r="G8" s="31">
        <f t="shared" ref="G8:G36" si="0">(F8-E8)/E8</f>
        <v>0.18333842978967418</v>
      </c>
    </row>
    <row r="9" spans="1:12" s="6" customFormat="1" ht="12.75" x14ac:dyDescent="0.2">
      <c r="A9" s="5">
        <v>5</v>
      </c>
      <c r="B9" s="23" t="s">
        <v>22</v>
      </c>
      <c r="C9" s="23"/>
      <c r="D9" s="37">
        <v>446011.51</v>
      </c>
      <c r="E9" s="37">
        <v>145603.73000000001</v>
      </c>
      <c r="F9" s="37">
        <v>309730.21999999997</v>
      </c>
      <c r="G9" s="31">
        <f t="shared" si="0"/>
        <v>1.1272134992695582</v>
      </c>
    </row>
    <row r="10" spans="1:12" s="6" customFormat="1" ht="12.75" x14ac:dyDescent="0.2">
      <c r="A10" s="5">
        <v>6</v>
      </c>
      <c r="B10" s="23" t="s">
        <v>23</v>
      </c>
      <c r="C10" s="23"/>
      <c r="D10" s="37">
        <v>120941.36</v>
      </c>
      <c r="E10" s="37">
        <v>49283.44</v>
      </c>
      <c r="F10" s="37">
        <v>83987.06</v>
      </c>
      <c r="G10" s="31">
        <f t="shared" si="0"/>
        <v>0.70416391388263466</v>
      </c>
      <c r="I10" s="38"/>
    </row>
    <row r="11" spans="1:12" s="6" customFormat="1" ht="12.75" x14ac:dyDescent="0.2">
      <c r="A11" s="5">
        <v>7</v>
      </c>
      <c r="B11" s="23" t="s">
        <v>21</v>
      </c>
      <c r="C11" s="23"/>
      <c r="D11" s="8">
        <v>559717.80000000005</v>
      </c>
      <c r="E11" s="37">
        <f>45344.17+290959.32</f>
        <v>336303.49</v>
      </c>
      <c r="F11" s="37">
        <f>108686+273634.9</f>
        <v>382320.9</v>
      </c>
      <c r="G11" s="31">
        <f t="shared" si="0"/>
        <v>0.13683298380281464</v>
      </c>
      <c r="I11" s="38"/>
    </row>
    <row r="12" spans="1:12" s="6" customFormat="1" ht="12.75" x14ac:dyDescent="0.2">
      <c r="A12" s="5">
        <v>8</v>
      </c>
      <c r="B12" s="23" t="s">
        <v>21</v>
      </c>
      <c r="C12" s="23"/>
      <c r="D12" s="37">
        <v>712062.97</v>
      </c>
      <c r="E12" s="37">
        <v>418339.23</v>
      </c>
      <c r="F12" s="37">
        <v>488868.15</v>
      </c>
      <c r="G12" s="31">
        <f t="shared" si="0"/>
        <v>0.16859265147091285</v>
      </c>
      <c r="I12" s="38"/>
      <c r="J12" s="38"/>
      <c r="K12" s="38"/>
      <c r="L12" s="38"/>
    </row>
    <row r="13" spans="1:12" s="6" customFormat="1" ht="12.75" x14ac:dyDescent="0.2">
      <c r="A13" s="5">
        <v>10</v>
      </c>
      <c r="B13" s="23" t="s">
        <v>24</v>
      </c>
      <c r="C13" s="23"/>
      <c r="D13" s="8">
        <v>689014.51</v>
      </c>
      <c r="E13" s="37">
        <f>312275.75+93778.44</f>
        <v>406054.19</v>
      </c>
      <c r="F13" s="37">
        <v>478482.3</v>
      </c>
      <c r="G13" s="31">
        <f t="shared" si="0"/>
        <v>0.17837055196992299</v>
      </c>
      <c r="I13" s="38"/>
    </row>
    <row r="14" spans="1:12" s="6" customFormat="1" ht="12.75" x14ac:dyDescent="0.2">
      <c r="A14" s="5">
        <v>11</v>
      </c>
      <c r="B14" s="23" t="s">
        <v>25</v>
      </c>
      <c r="C14" s="23"/>
      <c r="D14" s="8">
        <v>853742.44</v>
      </c>
      <c r="E14" s="37">
        <f>536232.71+110744.29</f>
        <v>646977</v>
      </c>
      <c r="F14" s="37">
        <v>592876.69999999995</v>
      </c>
      <c r="G14" s="31">
        <f t="shared" si="0"/>
        <v>-8.3620128690819071E-2</v>
      </c>
    </row>
    <row r="15" spans="1:12" s="6" customFormat="1" ht="12.75" x14ac:dyDescent="0.2">
      <c r="A15" s="5">
        <v>12</v>
      </c>
      <c r="B15" s="23" t="s">
        <v>26</v>
      </c>
      <c r="C15" s="23"/>
      <c r="D15" s="8">
        <v>105775.9</v>
      </c>
      <c r="E15" s="37">
        <f>19895.82+37804.29</f>
        <v>57700.11</v>
      </c>
      <c r="F15" s="37">
        <f>20514+36773.55</f>
        <v>57287.55</v>
      </c>
      <c r="G15" s="31">
        <f t="shared" si="0"/>
        <v>-7.1500730241241773E-3</v>
      </c>
    </row>
    <row r="16" spans="1:12" s="6" customFormat="1" ht="12.75" x14ac:dyDescent="0.2">
      <c r="A16" s="5">
        <v>13</v>
      </c>
      <c r="B16" s="23" t="s">
        <v>21</v>
      </c>
      <c r="C16" s="23"/>
      <c r="D16" s="8">
        <v>507850.83</v>
      </c>
      <c r="E16" s="37">
        <f>61876.18+3546.88+2344.3+225216.25</f>
        <v>292983.61</v>
      </c>
      <c r="F16" s="37">
        <f>103206+9074.25+3080+233308.35</f>
        <v>348668.6</v>
      </c>
      <c r="G16" s="31">
        <f t="shared" si="0"/>
        <v>0.19006179219376809</v>
      </c>
    </row>
    <row r="17" spans="1:11" s="6" customFormat="1" ht="12.75" x14ac:dyDescent="0.2">
      <c r="A17" s="13">
        <v>15</v>
      </c>
      <c r="B17" s="23" t="s">
        <v>27</v>
      </c>
      <c r="C17" s="23"/>
      <c r="D17" s="8">
        <v>961427.77</v>
      </c>
      <c r="E17" s="37">
        <f>317952.1+16228.18</f>
        <v>334180.27999999997</v>
      </c>
      <c r="F17" s="37">
        <f>630150.6+26562.36</f>
        <v>656712.95999999996</v>
      </c>
      <c r="G17" s="31">
        <f t="shared" si="0"/>
        <v>0.96514575904957656</v>
      </c>
    </row>
    <row r="18" spans="1:11" s="6" customFormat="1" ht="12.75" x14ac:dyDescent="0.2">
      <c r="A18" s="11">
        <v>16</v>
      </c>
      <c r="B18" s="53" t="s">
        <v>28</v>
      </c>
      <c r="C18" s="53"/>
      <c r="D18" s="8">
        <v>433794.68</v>
      </c>
      <c r="E18" s="37">
        <f>34566.93+29056.54+179046.23</f>
        <v>242669.7</v>
      </c>
      <c r="F18" s="8">
        <f>44980.35+36973.44+222406.1</f>
        <v>304359.89</v>
      </c>
      <c r="G18" s="31">
        <f t="shared" si="0"/>
        <v>0.25421463825108781</v>
      </c>
    </row>
    <row r="19" spans="1:11" s="6" customFormat="1" ht="12.75" x14ac:dyDescent="0.2">
      <c r="A19" s="11">
        <v>17</v>
      </c>
      <c r="B19" s="53" t="s">
        <v>29</v>
      </c>
      <c r="C19" s="53"/>
      <c r="D19" s="8">
        <v>835114.75</v>
      </c>
      <c r="E19" s="37">
        <f>56492.01+410872.24</f>
        <v>467364.25</v>
      </c>
      <c r="F19" s="8">
        <f>88255.7+498861.84</f>
        <v>587117.54</v>
      </c>
      <c r="G19" s="31">
        <f t="shared" si="0"/>
        <v>0.25623117300906101</v>
      </c>
    </row>
    <row r="20" spans="1:11" s="6" customFormat="1" ht="12.75" x14ac:dyDescent="0.2">
      <c r="A20" s="13">
        <v>18</v>
      </c>
      <c r="B20" s="53" t="s">
        <v>29</v>
      </c>
      <c r="C20" s="53"/>
      <c r="D20" s="8">
        <v>946605.08</v>
      </c>
      <c r="E20" s="37">
        <f>58498.66+370515.22</f>
        <v>429013.88</v>
      </c>
      <c r="F20" s="8">
        <f>181335.6+485287.54</f>
        <v>666623.14</v>
      </c>
      <c r="G20" s="31">
        <f t="shared" si="0"/>
        <v>0.55384981949768153</v>
      </c>
    </row>
    <row r="21" spans="1:11" s="6" customFormat="1" ht="12.75" x14ac:dyDescent="0.2">
      <c r="A21" s="13">
        <v>19</v>
      </c>
      <c r="B21" s="53" t="s">
        <v>30</v>
      </c>
      <c r="C21" s="53"/>
      <c r="D21" s="8">
        <v>102709.33</v>
      </c>
      <c r="E21" s="8">
        <f>1631.39+36208.54</f>
        <v>37839.93</v>
      </c>
      <c r="F21" s="8">
        <f>69785+2063.97</f>
        <v>71848.97</v>
      </c>
      <c r="G21" s="31">
        <f t="shared" si="0"/>
        <v>0.89876064781303777</v>
      </c>
    </row>
    <row r="22" spans="1:11" s="6" customFormat="1" ht="12.75" x14ac:dyDescent="0.2">
      <c r="A22" s="13">
        <v>21</v>
      </c>
      <c r="B22" s="53" t="s">
        <v>31</v>
      </c>
      <c r="C22" s="53"/>
      <c r="D22" s="8">
        <v>233339.96</v>
      </c>
      <c r="E22" s="8">
        <f>42682.54+9729.66+43456.09</f>
        <v>95868.29</v>
      </c>
      <c r="F22" s="8">
        <f>9905.1+94137.6+60110.05</f>
        <v>164152.75</v>
      </c>
      <c r="G22" s="31">
        <f t="shared" si="0"/>
        <v>0.71227368298735705</v>
      </c>
      <c r="I22" s="32"/>
    </row>
    <row r="23" spans="1:11" s="6" customFormat="1" ht="12.75" x14ac:dyDescent="0.2">
      <c r="A23" s="5">
        <v>22</v>
      </c>
      <c r="B23" s="39" t="s">
        <v>32</v>
      </c>
      <c r="C23" s="40"/>
      <c r="D23" s="40"/>
      <c r="E23" s="40"/>
      <c r="F23" s="40"/>
      <c r="G23" s="41"/>
    </row>
    <row r="24" spans="1:11" s="6" customFormat="1" ht="12.75" x14ac:dyDescent="0.2">
      <c r="A24" s="5"/>
      <c r="B24" s="9">
        <v>1</v>
      </c>
      <c r="C24" s="7" t="s">
        <v>33</v>
      </c>
      <c r="D24" s="54">
        <v>884727.74</v>
      </c>
      <c r="E24" s="56">
        <f>233145.01+5218.63+9234.9+9796.86+32000.94+10134.09</f>
        <v>299530.43000000005</v>
      </c>
      <c r="F24" s="56">
        <f>533220.68+9362.5+17088.87+11328.24+39475.08+11805.42</f>
        <v>622280.79</v>
      </c>
      <c r="G24" s="67">
        <f t="shared" si="0"/>
        <v>1.0775211052846949</v>
      </c>
    </row>
    <row r="25" spans="1:11" s="6" customFormat="1" ht="12.75" x14ac:dyDescent="0.2">
      <c r="A25" s="10"/>
      <c r="B25" s="9">
        <v>2</v>
      </c>
      <c r="C25" s="7" t="s">
        <v>34</v>
      </c>
      <c r="D25" s="55"/>
      <c r="E25" s="57"/>
      <c r="F25" s="57"/>
      <c r="G25" s="68"/>
    </row>
    <row r="26" spans="1:11" s="6" customFormat="1" ht="12.75" x14ac:dyDescent="0.2">
      <c r="A26" s="11">
        <v>23</v>
      </c>
      <c r="B26" s="53" t="s">
        <v>35</v>
      </c>
      <c r="C26" s="53"/>
      <c r="D26" s="8">
        <v>269599.31</v>
      </c>
      <c r="E26" s="37">
        <f>84544.21+8732.71</f>
        <v>93276.920000000013</v>
      </c>
      <c r="F26" s="37">
        <f>181897+8732.71</f>
        <v>190629.71</v>
      </c>
      <c r="G26" s="31">
        <f t="shared" si="0"/>
        <v>1.0436964470953798</v>
      </c>
    </row>
    <row r="27" spans="1:11" s="6" customFormat="1" ht="12.75" x14ac:dyDescent="0.2">
      <c r="A27" s="13">
        <v>24</v>
      </c>
      <c r="B27" s="53" t="s">
        <v>36</v>
      </c>
      <c r="C27" s="53"/>
      <c r="D27" s="8">
        <v>801864.46</v>
      </c>
      <c r="E27" s="37">
        <f>321125.68+446808.19</f>
        <v>767933.87</v>
      </c>
      <c r="F27" s="37">
        <f>82584.4+490175.93</f>
        <v>572760.32999999996</v>
      </c>
      <c r="G27" s="31">
        <f t="shared" si="0"/>
        <v>-0.25415409793033356</v>
      </c>
      <c r="K27" s="33"/>
    </row>
    <row r="28" spans="1:11" s="6" customFormat="1" ht="12.75" x14ac:dyDescent="0.2">
      <c r="A28" s="13">
        <v>26</v>
      </c>
      <c r="B28" s="53" t="s">
        <v>37</v>
      </c>
      <c r="C28" s="53"/>
      <c r="D28" s="8">
        <v>384974.18</v>
      </c>
      <c r="E28" s="37">
        <f>33948.53+217114.15</f>
        <v>251062.68</v>
      </c>
      <c r="F28" s="12">
        <v>269893.96000000002</v>
      </c>
      <c r="G28" s="31">
        <f t="shared" si="0"/>
        <v>7.5006289266090959E-2</v>
      </c>
    </row>
    <row r="29" spans="1:11" s="6" customFormat="1" ht="12.75" x14ac:dyDescent="0.2">
      <c r="A29" s="13">
        <v>27</v>
      </c>
      <c r="B29" s="53" t="s">
        <v>38</v>
      </c>
      <c r="C29" s="53"/>
      <c r="D29" s="8">
        <v>593205.91</v>
      </c>
      <c r="E29" s="8">
        <f>227700.17+3426.41</f>
        <v>231126.58000000002</v>
      </c>
      <c r="F29" s="12">
        <f>412462.16+6643.52</f>
        <v>419105.68</v>
      </c>
      <c r="G29" s="31">
        <f t="shared" si="0"/>
        <v>0.81331666829492288</v>
      </c>
    </row>
    <row r="30" spans="1:11" s="6" customFormat="1" ht="12.75" x14ac:dyDescent="0.2">
      <c r="A30" s="5">
        <v>28</v>
      </c>
      <c r="B30" s="47" t="s">
        <v>32</v>
      </c>
      <c r="C30" s="48"/>
      <c r="D30" s="48"/>
      <c r="E30" s="48"/>
      <c r="F30" s="48"/>
      <c r="G30" s="49"/>
    </row>
    <row r="31" spans="1:11" s="6" customFormat="1" ht="12.75" x14ac:dyDescent="0.2">
      <c r="A31" s="5"/>
      <c r="B31" s="25">
        <v>1</v>
      </c>
      <c r="C31" s="7" t="s">
        <v>39</v>
      </c>
      <c r="D31" s="54">
        <v>212476.66</v>
      </c>
      <c r="E31" s="56">
        <f>12682.17+12121.9+56011.93+14365.09+4697.03+8121.92</f>
        <v>108000.04</v>
      </c>
      <c r="F31" s="65">
        <f>34992+16205.25+52450.15+29851.8+7955.88+8695.5</f>
        <v>150150.57999999999</v>
      </c>
      <c r="G31" s="67">
        <f t="shared" si="0"/>
        <v>0.39028263322865431</v>
      </c>
    </row>
    <row r="32" spans="1:11" s="6" customFormat="1" ht="12.75" x14ac:dyDescent="0.2">
      <c r="A32" s="10"/>
      <c r="B32" s="25">
        <v>2</v>
      </c>
      <c r="C32" s="7" t="s">
        <v>40</v>
      </c>
      <c r="D32" s="55"/>
      <c r="E32" s="57"/>
      <c r="F32" s="66"/>
      <c r="G32" s="68"/>
    </row>
    <row r="33" spans="1:9" s="6" customFormat="1" ht="12.75" x14ac:dyDescent="0.2">
      <c r="A33" s="13">
        <v>30</v>
      </c>
      <c r="B33" s="53" t="s">
        <v>41</v>
      </c>
      <c r="C33" s="53"/>
      <c r="D33" s="8">
        <v>713125.34</v>
      </c>
      <c r="E33" s="8">
        <f>171134+38864.02+93668.16</f>
        <v>303666.18</v>
      </c>
      <c r="F33" s="12">
        <f>352082.81+55142.29+96582.5</f>
        <v>503807.6</v>
      </c>
      <c r="G33" s="31">
        <f t="shared" si="0"/>
        <v>0.65908366878392577</v>
      </c>
    </row>
    <row r="34" spans="1:9" s="6" customFormat="1" ht="12.75" x14ac:dyDescent="0.2">
      <c r="A34" s="13">
        <v>31</v>
      </c>
      <c r="B34" s="53" t="s">
        <v>42</v>
      </c>
      <c r="C34" s="53"/>
      <c r="D34" s="8">
        <v>251562.43</v>
      </c>
      <c r="E34" s="37">
        <f>24987.8+124210.4</f>
        <v>149198.19999999998</v>
      </c>
      <c r="F34" s="12">
        <f>38845.1+138154.7</f>
        <v>176999.80000000002</v>
      </c>
      <c r="G34" s="31">
        <f t="shared" si="0"/>
        <v>0.18634004967888379</v>
      </c>
    </row>
    <row r="35" spans="1:9" s="6" customFormat="1" ht="12.75" x14ac:dyDescent="0.2">
      <c r="A35" s="13">
        <v>32</v>
      </c>
      <c r="B35" s="53" t="s">
        <v>30</v>
      </c>
      <c r="C35" s="53"/>
      <c r="D35" s="8">
        <v>66104.58</v>
      </c>
      <c r="E35" s="37">
        <f>25700.42+2936.3</f>
        <v>28636.719999999998</v>
      </c>
      <c r="F35" s="37">
        <f>42342+3585.13</f>
        <v>45927.13</v>
      </c>
      <c r="G35" s="31">
        <f t="shared" si="0"/>
        <v>0.60378458147441472</v>
      </c>
    </row>
    <row r="36" spans="1:9" s="6" customFormat="1" ht="12.75" customHeight="1" x14ac:dyDescent="0.25">
      <c r="A36" s="13">
        <v>33</v>
      </c>
      <c r="B36" s="53" t="s">
        <v>43</v>
      </c>
      <c r="C36" s="53"/>
      <c r="D36" s="8">
        <v>857453.36</v>
      </c>
      <c r="E36" s="37">
        <v>292024.90000000002</v>
      </c>
      <c r="F36" s="37">
        <v>607884.13</v>
      </c>
      <c r="G36" s="31">
        <f t="shared" si="0"/>
        <v>1.0816174579633449</v>
      </c>
      <c r="I36"/>
    </row>
    <row r="37" spans="1:9" s="6" customFormat="1" x14ac:dyDescent="0.25">
      <c r="A37" s="45" t="s">
        <v>49</v>
      </c>
      <c r="B37" s="45"/>
      <c r="C37" s="45"/>
      <c r="D37" s="45"/>
      <c r="E37" s="45"/>
      <c r="F37" s="45"/>
      <c r="G37" s="45"/>
      <c r="I37"/>
    </row>
    <row r="38" spans="1:9" s="6" customFormat="1" x14ac:dyDescent="0.25">
      <c r="A38" s="1"/>
      <c r="B38" s="1"/>
      <c r="C38"/>
      <c r="D38" s="3"/>
      <c r="E38" s="3"/>
      <c r="F38" s="3"/>
      <c r="G38" s="4"/>
      <c r="I38"/>
    </row>
    <row r="39" spans="1:9" s="6" customFormat="1" x14ac:dyDescent="0.25">
      <c r="A39" s="14"/>
      <c r="B39" s="14"/>
      <c r="C39" s="14"/>
      <c r="D39" s="15" t="s">
        <v>6</v>
      </c>
      <c r="E39" s="15" t="s">
        <v>9</v>
      </c>
      <c r="F39" s="15" t="s">
        <v>9</v>
      </c>
      <c r="G39" s="16" t="s">
        <v>12</v>
      </c>
      <c r="I39"/>
    </row>
    <row r="40" spans="1:9" s="6" customFormat="1" x14ac:dyDescent="0.25">
      <c r="A40" s="17" t="s">
        <v>0</v>
      </c>
      <c r="B40" s="17" t="s">
        <v>2</v>
      </c>
      <c r="C40" s="17"/>
      <c r="D40" s="18" t="s">
        <v>5</v>
      </c>
      <c r="E40" s="18" t="s">
        <v>8</v>
      </c>
      <c r="F40" s="18" t="s">
        <v>10</v>
      </c>
      <c r="G40" s="19" t="s">
        <v>13</v>
      </c>
      <c r="I40"/>
    </row>
    <row r="41" spans="1:9" x14ac:dyDescent="0.25">
      <c r="A41" s="20" t="s">
        <v>1</v>
      </c>
      <c r="B41" s="20" t="s">
        <v>1</v>
      </c>
      <c r="C41" s="20" t="s">
        <v>3</v>
      </c>
      <c r="D41" s="21" t="s">
        <v>4</v>
      </c>
      <c r="E41" s="21" t="s">
        <v>7</v>
      </c>
      <c r="F41" s="21" t="s">
        <v>11</v>
      </c>
      <c r="G41" s="22" t="s">
        <v>14</v>
      </c>
      <c r="I41" s="6"/>
    </row>
    <row r="42" spans="1:9" x14ac:dyDescent="0.25">
      <c r="A42" s="5">
        <v>35</v>
      </c>
      <c r="B42" s="47" t="s">
        <v>32</v>
      </c>
      <c r="C42" s="48"/>
      <c r="D42" s="48"/>
      <c r="E42" s="48"/>
      <c r="F42" s="48"/>
      <c r="G42" s="49"/>
      <c r="I42" s="6"/>
    </row>
    <row r="43" spans="1:9" x14ac:dyDescent="0.25">
      <c r="A43" s="5"/>
      <c r="B43" s="25">
        <v>1</v>
      </c>
      <c r="C43" s="7" t="s">
        <v>44</v>
      </c>
      <c r="D43" s="54">
        <v>382401.13</v>
      </c>
      <c r="E43" s="56">
        <f>113642.29+56841.9+15403.38</f>
        <v>185887.57</v>
      </c>
      <c r="F43" s="56">
        <v>270125.48</v>
      </c>
      <c r="G43" s="67">
        <f t="shared" ref="G43" si="1">(F43-E43)/E43</f>
        <v>0.45316591098587156</v>
      </c>
      <c r="I43" s="6"/>
    </row>
    <row r="44" spans="1:9" x14ac:dyDescent="0.25">
      <c r="A44" s="28"/>
      <c r="B44" s="25">
        <v>2</v>
      </c>
      <c r="C44" s="7" t="s">
        <v>45</v>
      </c>
      <c r="D44" s="69"/>
      <c r="E44" s="70"/>
      <c r="F44" s="70"/>
      <c r="G44" s="71"/>
      <c r="I44" s="6"/>
    </row>
    <row r="45" spans="1:9" x14ac:dyDescent="0.25">
      <c r="A45" s="28"/>
      <c r="B45" s="25">
        <v>3</v>
      </c>
      <c r="C45" s="7" t="s">
        <v>46</v>
      </c>
      <c r="D45" s="69"/>
      <c r="E45" s="70"/>
      <c r="F45" s="70"/>
      <c r="G45" s="71"/>
      <c r="I45" s="6"/>
    </row>
    <row r="46" spans="1:9" x14ac:dyDescent="0.25">
      <c r="A46" s="28"/>
      <c r="B46" s="25">
        <v>4</v>
      </c>
      <c r="C46" s="7" t="s">
        <v>47</v>
      </c>
      <c r="D46" s="69"/>
      <c r="E46" s="70"/>
      <c r="F46" s="70"/>
      <c r="G46" s="71"/>
      <c r="I46" s="6"/>
    </row>
    <row r="47" spans="1:9" x14ac:dyDescent="0.25">
      <c r="A47" s="10"/>
      <c r="B47" s="25">
        <v>5</v>
      </c>
      <c r="C47" s="7" t="s">
        <v>48</v>
      </c>
      <c r="D47" s="55"/>
      <c r="E47" s="57"/>
      <c r="F47" s="57"/>
      <c r="G47" s="68"/>
      <c r="I47" s="6"/>
    </row>
    <row r="48" spans="1:9" x14ac:dyDescent="0.25">
      <c r="A48" s="42">
        <v>36</v>
      </c>
      <c r="B48" s="46" t="s">
        <v>51</v>
      </c>
      <c r="C48" s="46"/>
      <c r="D48" s="37" t="s">
        <v>65</v>
      </c>
      <c r="E48" s="37" t="s">
        <v>65</v>
      </c>
      <c r="F48" s="37" t="s">
        <v>65</v>
      </c>
      <c r="G48" s="37" t="s">
        <v>65</v>
      </c>
      <c r="I48" s="6"/>
    </row>
    <row r="49" spans="1:7" s="6" customFormat="1" ht="12.75" x14ac:dyDescent="0.2">
      <c r="A49" s="13">
        <v>37</v>
      </c>
      <c r="B49" s="24" t="s">
        <v>52</v>
      </c>
      <c r="C49" s="24"/>
      <c r="D49" s="8">
        <v>713216.94</v>
      </c>
      <c r="E49" s="37">
        <v>554066.11</v>
      </c>
      <c r="F49" s="37">
        <v>502072.5</v>
      </c>
      <c r="G49" s="31">
        <f t="shared" ref="G49:G70" si="2">(F49-E49)/E49</f>
        <v>-9.3840083451413384E-2</v>
      </c>
    </row>
    <row r="50" spans="1:7" s="6" customFormat="1" ht="12.75" x14ac:dyDescent="0.2">
      <c r="A50" s="13">
        <v>40</v>
      </c>
      <c r="B50" s="24" t="s">
        <v>53</v>
      </c>
      <c r="C50" s="24"/>
      <c r="D50" s="8">
        <v>654436.17000000004</v>
      </c>
      <c r="E50" s="37">
        <f>64777.93+24839.18+17266.24+246782.08</f>
        <v>353665.43</v>
      </c>
      <c r="F50" s="12">
        <f>145979.9+33134.49+16393.73+266580.6</f>
        <v>462088.72</v>
      </c>
      <c r="G50" s="31">
        <f t="shared" si="2"/>
        <v>0.30657022372811499</v>
      </c>
    </row>
    <row r="51" spans="1:7" s="6" customFormat="1" ht="12.75" x14ac:dyDescent="0.2">
      <c r="A51" s="13">
        <v>41</v>
      </c>
      <c r="B51" s="24" t="s">
        <v>54</v>
      </c>
      <c r="C51" s="24"/>
      <c r="D51" s="8">
        <v>919673.25</v>
      </c>
      <c r="E51" s="8">
        <f>405385.25+35335.3</f>
        <v>440720.55</v>
      </c>
      <c r="F51" s="12">
        <f>599754.88+50572.62</f>
        <v>650327.5</v>
      </c>
      <c r="G51" s="31">
        <f t="shared" si="2"/>
        <v>0.47560058181993103</v>
      </c>
    </row>
    <row r="52" spans="1:7" s="6" customFormat="1" ht="12.75" x14ac:dyDescent="0.2">
      <c r="A52" s="34">
        <v>42</v>
      </c>
      <c r="B52" s="50" t="s">
        <v>64</v>
      </c>
      <c r="C52" s="49"/>
      <c r="D52" s="35">
        <v>398714.46</v>
      </c>
      <c r="E52" s="43">
        <f>27087.72+234191.23</f>
        <v>261278.95</v>
      </c>
      <c r="F52" s="43">
        <f>33171.6+247138.6</f>
        <v>280310.2</v>
      </c>
      <c r="G52" s="36">
        <f t="shared" si="2"/>
        <v>7.2838818435239427E-2</v>
      </c>
    </row>
    <row r="53" spans="1:7" s="6" customFormat="1" ht="12.75" x14ac:dyDescent="0.2">
      <c r="A53" s="13">
        <v>43</v>
      </c>
      <c r="B53" s="24" t="s">
        <v>55</v>
      </c>
      <c r="C53" s="24"/>
      <c r="D53" s="8">
        <v>622239.59</v>
      </c>
      <c r="E53" s="8">
        <f>222577.63+3654.43+23897.79</f>
        <v>250129.85</v>
      </c>
      <c r="F53" s="12">
        <f>405689.48+5654.01+29963.64</f>
        <v>441307.13</v>
      </c>
      <c r="G53" s="31">
        <f t="shared" si="2"/>
        <v>0.76431213627641803</v>
      </c>
    </row>
    <row r="54" spans="1:7" s="6" customFormat="1" ht="12.75" x14ac:dyDescent="0.2">
      <c r="A54" s="5">
        <v>44</v>
      </c>
      <c r="B54" s="48" t="s">
        <v>32</v>
      </c>
      <c r="C54" s="48"/>
      <c r="D54" s="48"/>
      <c r="E54" s="48"/>
      <c r="F54" s="48"/>
      <c r="G54" s="49"/>
    </row>
    <row r="55" spans="1:7" s="6" customFormat="1" ht="12.75" x14ac:dyDescent="0.2">
      <c r="A55" s="29"/>
      <c r="B55" s="30">
        <v>1</v>
      </c>
      <c r="C55" s="7" t="s">
        <v>56</v>
      </c>
      <c r="D55" s="58">
        <v>416099.2</v>
      </c>
      <c r="E55" s="51">
        <f>48701.34+192613.4+22659.68</f>
        <v>263974.42</v>
      </c>
      <c r="F55" s="51">
        <f>56628.45+209714.72+26524.85</f>
        <v>292868.01999999996</v>
      </c>
      <c r="G55" s="60">
        <f t="shared" si="2"/>
        <v>0.10945606017431529</v>
      </c>
    </row>
    <row r="56" spans="1:7" s="6" customFormat="1" ht="25.5" customHeight="1" x14ac:dyDescent="0.2">
      <c r="A56" s="27"/>
      <c r="B56" s="30">
        <v>2</v>
      </c>
      <c r="C56" s="7" t="s">
        <v>56</v>
      </c>
      <c r="D56" s="62"/>
      <c r="E56" s="63"/>
      <c r="F56" s="63"/>
      <c r="G56" s="64"/>
    </row>
    <row r="57" spans="1:7" s="6" customFormat="1" ht="12.75" x14ac:dyDescent="0.2">
      <c r="A57" s="26"/>
      <c r="B57" s="30">
        <v>3</v>
      </c>
      <c r="C57" s="7" t="s">
        <v>57</v>
      </c>
      <c r="D57" s="62"/>
      <c r="E57" s="63"/>
      <c r="F57" s="63"/>
      <c r="G57" s="64"/>
    </row>
    <row r="58" spans="1:7" s="6" customFormat="1" ht="12.75" x14ac:dyDescent="0.2">
      <c r="A58" s="26"/>
      <c r="B58" s="30">
        <v>4</v>
      </c>
      <c r="C58" s="7" t="s">
        <v>57</v>
      </c>
      <c r="D58" s="62"/>
      <c r="E58" s="63"/>
      <c r="F58" s="63"/>
      <c r="G58" s="64"/>
    </row>
    <row r="59" spans="1:7" s="6" customFormat="1" ht="12.75" x14ac:dyDescent="0.2">
      <c r="A59" s="26"/>
      <c r="B59" s="30">
        <v>5</v>
      </c>
      <c r="C59" s="7" t="s">
        <v>57</v>
      </c>
      <c r="D59" s="62"/>
      <c r="E59" s="63"/>
      <c r="F59" s="63"/>
      <c r="G59" s="64"/>
    </row>
    <row r="60" spans="1:7" s="6" customFormat="1" ht="12.75" x14ac:dyDescent="0.2">
      <c r="A60" s="26"/>
      <c r="B60" s="30">
        <v>6</v>
      </c>
      <c r="C60" s="7" t="s">
        <v>57</v>
      </c>
      <c r="D60" s="62"/>
      <c r="E60" s="63"/>
      <c r="F60" s="63"/>
      <c r="G60" s="64"/>
    </row>
    <row r="61" spans="1:7" s="6" customFormat="1" ht="12.75" x14ac:dyDescent="0.2">
      <c r="A61" s="26"/>
      <c r="B61" s="30">
        <v>7</v>
      </c>
      <c r="C61" s="7" t="s">
        <v>58</v>
      </c>
      <c r="D61" s="59"/>
      <c r="E61" s="52"/>
      <c r="F61" s="52"/>
      <c r="G61" s="61"/>
    </row>
    <row r="62" spans="1:7" s="6" customFormat="1" ht="12.75" x14ac:dyDescent="0.2">
      <c r="A62" s="5">
        <v>45</v>
      </c>
      <c r="B62" s="47" t="s">
        <v>32</v>
      </c>
      <c r="C62" s="48"/>
      <c r="D62" s="48"/>
      <c r="E62" s="48"/>
      <c r="F62" s="48"/>
      <c r="G62" s="49"/>
    </row>
    <row r="63" spans="1:7" s="6" customFormat="1" ht="12.75" x14ac:dyDescent="0.2">
      <c r="A63" s="5"/>
      <c r="B63" s="25">
        <v>1</v>
      </c>
      <c r="C63" s="7" t="s">
        <v>59</v>
      </c>
      <c r="D63" s="58">
        <v>470373.99</v>
      </c>
      <c r="E63" s="51">
        <f>172743.83+17731.3</f>
        <v>190475.12999999998</v>
      </c>
      <c r="F63" s="51">
        <f>307512.13+22293</f>
        <v>329805.13</v>
      </c>
      <c r="G63" s="60">
        <f t="shared" si="2"/>
        <v>0.73148657255149296</v>
      </c>
    </row>
    <row r="64" spans="1:7" s="6" customFormat="1" ht="12.75" x14ac:dyDescent="0.2">
      <c r="A64" s="10"/>
      <c r="B64" s="25">
        <v>2</v>
      </c>
      <c r="C64" s="7" t="s">
        <v>60</v>
      </c>
      <c r="D64" s="59"/>
      <c r="E64" s="52"/>
      <c r="F64" s="52"/>
      <c r="G64" s="61"/>
    </row>
    <row r="65" spans="1:9" s="6" customFormat="1" ht="12.75" x14ac:dyDescent="0.2">
      <c r="A65" s="13">
        <v>46</v>
      </c>
      <c r="B65" s="24" t="s">
        <v>28</v>
      </c>
      <c r="C65" s="24"/>
      <c r="D65" s="8">
        <v>832376.34</v>
      </c>
      <c r="E65" s="8">
        <f>137099.21+23941.05+257260.41</f>
        <v>418300.67</v>
      </c>
      <c r="F65" s="12">
        <v>589388.92000000004</v>
      </c>
      <c r="G65" s="31">
        <f t="shared" si="2"/>
        <v>0.40900783161547427</v>
      </c>
    </row>
    <row r="66" spans="1:9" s="6" customFormat="1" ht="12.75" x14ac:dyDescent="0.2">
      <c r="A66" s="13">
        <v>47</v>
      </c>
      <c r="B66" s="24" t="s">
        <v>61</v>
      </c>
      <c r="C66" s="24"/>
      <c r="D66" s="8">
        <v>212149.61</v>
      </c>
      <c r="E66" s="8">
        <v>137920.85999999999</v>
      </c>
      <c r="F66" s="12">
        <v>149291.38</v>
      </c>
      <c r="G66" s="31">
        <f t="shared" si="2"/>
        <v>8.2442351360048211E-2</v>
      </c>
    </row>
    <row r="67" spans="1:9" s="6" customFormat="1" ht="12.75" x14ac:dyDescent="0.2">
      <c r="A67" s="13">
        <v>48</v>
      </c>
      <c r="B67" s="24" t="s">
        <v>62</v>
      </c>
      <c r="C67" s="24"/>
      <c r="D67" s="8">
        <v>90247.1</v>
      </c>
      <c r="E67" s="37">
        <f>3868.04+32989.36</f>
        <v>36857.4</v>
      </c>
      <c r="F67" s="37">
        <f>5720.8+57382.6</f>
        <v>63103.4</v>
      </c>
      <c r="G67" s="31">
        <f t="shared" si="2"/>
        <v>0.7120958070835165</v>
      </c>
    </row>
    <row r="68" spans="1:9" s="6" customFormat="1" ht="12.75" x14ac:dyDescent="0.2">
      <c r="A68" s="13">
        <v>49</v>
      </c>
      <c r="B68" s="47" t="s">
        <v>67</v>
      </c>
      <c r="C68" s="49"/>
      <c r="D68" s="8">
        <v>798818.25</v>
      </c>
      <c r="E68" s="37">
        <v>470319.4</v>
      </c>
      <c r="F68" s="12">
        <v>564053.28</v>
      </c>
      <c r="G68" s="31">
        <f t="shared" si="2"/>
        <v>0.19929834916441891</v>
      </c>
    </row>
    <row r="69" spans="1:9" s="6" customFormat="1" ht="12.75" x14ac:dyDescent="0.2">
      <c r="A69" s="13">
        <v>50</v>
      </c>
      <c r="B69" s="24" t="s">
        <v>63</v>
      </c>
      <c r="C69" s="24"/>
      <c r="D69" s="8">
        <v>284090.12</v>
      </c>
      <c r="E69" s="37">
        <f>107796.64+4942.38</f>
        <v>112739.02</v>
      </c>
      <c r="F69" s="37">
        <f>192860.66+7234.56</f>
        <v>200095.22</v>
      </c>
      <c r="G69" s="31">
        <f t="shared" si="2"/>
        <v>0.77485328504718232</v>
      </c>
    </row>
    <row r="70" spans="1:9" s="6" customFormat="1" x14ac:dyDescent="0.25">
      <c r="A70" s="13">
        <v>51</v>
      </c>
      <c r="B70" s="47" t="s">
        <v>66</v>
      </c>
      <c r="C70" s="49"/>
      <c r="D70" s="8">
        <v>154692.65</v>
      </c>
      <c r="E70" s="37">
        <v>209549.27</v>
      </c>
      <c r="F70" s="37">
        <v>107794.19</v>
      </c>
      <c r="G70" s="31">
        <f t="shared" si="2"/>
        <v>-0.48559023851526656</v>
      </c>
      <c r="I70"/>
    </row>
    <row r="71" spans="1:9" s="6" customFormat="1" x14ac:dyDescent="0.25">
      <c r="A71" s="44" t="s">
        <v>16</v>
      </c>
      <c r="B71" s="44"/>
      <c r="C71" s="44"/>
      <c r="D71" s="44"/>
      <c r="E71" s="44"/>
      <c r="F71" s="44"/>
      <c r="G71" s="44"/>
      <c r="I71"/>
    </row>
    <row r="72" spans="1:9" s="6" customFormat="1" x14ac:dyDescent="0.25">
      <c r="A72" s="44" t="s">
        <v>15</v>
      </c>
      <c r="B72" s="44"/>
      <c r="C72" s="44"/>
      <c r="D72" s="44"/>
      <c r="E72" s="44"/>
      <c r="F72" s="44"/>
      <c r="G72" s="44"/>
      <c r="I72"/>
    </row>
    <row r="73" spans="1:9" s="6" customFormat="1" x14ac:dyDescent="0.25">
      <c r="A73" s="1"/>
      <c r="B73" s="1"/>
      <c r="C73"/>
      <c r="D73" s="3"/>
      <c r="E73" s="3"/>
      <c r="F73" s="3"/>
      <c r="G73" s="4"/>
      <c r="I73"/>
    </row>
    <row r="74" spans="1:9" s="6" customFormat="1" x14ac:dyDescent="0.25">
      <c r="A74" s="44" t="s">
        <v>18</v>
      </c>
      <c r="B74" s="44"/>
      <c r="C74" s="44"/>
      <c r="D74" s="44"/>
      <c r="E74" s="44"/>
      <c r="F74" s="44"/>
      <c r="G74" s="44"/>
      <c r="I74"/>
    </row>
    <row r="75" spans="1:9" x14ac:dyDescent="0.25">
      <c r="A75" s="44" t="s">
        <v>17</v>
      </c>
      <c r="B75" s="44"/>
      <c r="C75" s="44"/>
      <c r="D75" s="44"/>
      <c r="E75" s="44"/>
      <c r="F75" s="44"/>
      <c r="G75" s="44"/>
    </row>
  </sheetData>
  <mergeCells count="47">
    <mergeCell ref="B30:G30"/>
    <mergeCell ref="B35:C35"/>
    <mergeCell ref="B36:C36"/>
    <mergeCell ref="B34:C34"/>
    <mergeCell ref="B33:C33"/>
    <mergeCell ref="G31:G32"/>
    <mergeCell ref="E55:E61"/>
    <mergeCell ref="G55:G61"/>
    <mergeCell ref="F55:F61"/>
    <mergeCell ref="D31:D32"/>
    <mergeCell ref="E31:E32"/>
    <mergeCell ref="F31:F32"/>
    <mergeCell ref="D43:D47"/>
    <mergeCell ref="E43:E47"/>
    <mergeCell ref="F43:F47"/>
    <mergeCell ref="G43:G47"/>
    <mergeCell ref="B42:G42"/>
    <mergeCell ref="A1:G1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D24:D25"/>
    <mergeCell ref="E24:E25"/>
    <mergeCell ref="F24:F25"/>
    <mergeCell ref="G24:G25"/>
    <mergeCell ref="A75:G75"/>
    <mergeCell ref="A71:G71"/>
    <mergeCell ref="A72:G72"/>
    <mergeCell ref="A74:G74"/>
    <mergeCell ref="A37:G37"/>
    <mergeCell ref="B48:C48"/>
    <mergeCell ref="B62:G62"/>
    <mergeCell ref="B54:G54"/>
    <mergeCell ref="B52:C52"/>
    <mergeCell ref="E63:E64"/>
    <mergeCell ref="B68:C68"/>
    <mergeCell ref="B70:C70"/>
    <mergeCell ref="D63:D64"/>
    <mergeCell ref="F63:F64"/>
    <mergeCell ref="G63:G64"/>
    <mergeCell ref="D55:D61"/>
  </mergeCells>
  <pageMargins left="0" right="0" top="0.75" bottom="0.75" header="0.3" footer="0.3"/>
  <pageSetup scale="86" orientation="landscape" r:id="rId1"/>
  <rowBreaks count="1" manualBreakCount="1">
    <brk id="36" max="6" man="1"/>
  </rowBreaks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Florida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knhntws</dc:creator>
  <cp:lastModifiedBy>Royals, Cherie</cp:lastModifiedBy>
  <cp:lastPrinted>2019-03-19T19:52:56Z</cp:lastPrinted>
  <dcterms:created xsi:type="dcterms:W3CDTF">2013-01-23T19:05:02Z</dcterms:created>
  <dcterms:modified xsi:type="dcterms:W3CDTF">2019-03-19T19:52:57Z</dcterms:modified>
</cp:coreProperties>
</file>